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24 от 15.02.2024 ЛС\"/>
    </mc:Choice>
  </mc:AlternateContent>
  <xr:revisionPtr revIDLastSave="0" documentId="13_ncr:1_{9DCA5B07-9D62-4832-9222-F69C7D4F99F5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3" i="1" l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81" i="1" l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82" i="1" l="1"/>
  <c r="G13" i="1"/>
  <c r="G12" i="1"/>
  <c r="G11" i="1"/>
  <c r="G10" i="1"/>
  <c r="G9" i="1"/>
  <c r="G8" i="1" l="1"/>
  <c r="G7" i="1"/>
  <c r="G6" i="1"/>
</calcChain>
</file>

<file path=xl/sharedStrings.xml><?xml version="1.0" encoding="utf-8"?>
<sst xmlns="http://schemas.openxmlformats.org/spreadsheetml/2006/main" count="506" uniqueCount="206">
  <si>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</si>
  <si>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</si>
  <si>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</si>
  <si>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</si>
  <si>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</si>
  <si>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</si>
  <si>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</si>
  <si>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</si>
  <si>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</si>
  <si>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</si>
  <si>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</si>
  <si>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</si>
  <si>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Приложение к объявлению № 24 от 15.02.2024 года</t>
  </si>
  <si>
    <t>Азитромицин</t>
  </si>
  <si>
    <t>лиофилизированный порошок для приготовления раствора для инфузий 500 мг</t>
  </si>
  <si>
    <t>фл</t>
  </si>
  <si>
    <t>Аллопуринол</t>
  </si>
  <si>
    <t>таблетки 100 мг</t>
  </si>
  <si>
    <t>таб</t>
  </si>
  <si>
    <t xml:space="preserve">Алпростадил </t>
  </si>
  <si>
    <t xml:space="preserve">концентрат для приготовления р-ра для инфузий, 0,1мг/0,2 мл </t>
  </si>
  <si>
    <t>Амброкcол</t>
  </si>
  <si>
    <t>раствор для приема внутрь и ингаляций 7,5мг/мл во флаконе 100 мл</t>
  </si>
  <si>
    <t xml:space="preserve">Амлодипин/Бисопролол </t>
  </si>
  <si>
    <t>таблетка, 5мг/10мг</t>
  </si>
  <si>
    <t>табл</t>
  </si>
  <si>
    <t xml:space="preserve">Амлодипин/Валсартан </t>
  </si>
  <si>
    <t>таблетка, покрытая пленочной оболчкой 5мг/80мг</t>
  </si>
  <si>
    <t xml:space="preserve">Амлодипин+Валсартан </t>
  </si>
  <si>
    <t xml:space="preserve">таблетки, покрытые пленочной оболочкой, в контурной ячейковой упаковке 10мг/160мг </t>
  </si>
  <si>
    <t>Аммиак</t>
  </si>
  <si>
    <t>раствор для наружного применения 10% по 20 мл</t>
  </si>
  <si>
    <t>Ампициллин</t>
  </si>
  <si>
    <t>порошок для приготовления раствора для инъекций 1000 мг</t>
  </si>
  <si>
    <t>Анти-Д иммуноглобулин</t>
  </si>
  <si>
    <t>раствор для внутримышечных инъекций 625 МЕ/мл по 2 мл</t>
  </si>
  <si>
    <t>Артикаин и Эпинефрин</t>
  </si>
  <si>
    <t>раствор для подслизистых инъекций в стоматологии</t>
  </si>
  <si>
    <t>Атропина сульфат</t>
  </si>
  <si>
    <t>капли глазные 10 мг/мл, 5 мл</t>
  </si>
  <si>
    <t>Атропин сульфат</t>
  </si>
  <si>
    <t>раствор для инекций 1мг/мл</t>
  </si>
  <si>
    <t>амп</t>
  </si>
  <si>
    <t>Ацетилцистеин</t>
  </si>
  <si>
    <t>раствор для инъекций и ингаляций 100 мг/мл</t>
  </si>
  <si>
    <t xml:space="preserve">Ацетилцистеин </t>
  </si>
  <si>
    <t>гранулят в пакетиках /таблетки 200мг</t>
  </si>
  <si>
    <t>пак/таб</t>
  </si>
  <si>
    <t>таблетки шипучие для приготовления раствора для приема внутрь   600мг</t>
  </si>
  <si>
    <t>Бария сульфат</t>
  </si>
  <si>
    <t>порошок для приготовления суспензии для приема внутрь 240г</t>
  </si>
  <si>
    <t>пак</t>
  </si>
  <si>
    <t xml:space="preserve">Бозентан </t>
  </si>
  <si>
    <t>таблетки, покрытые пленочной оболочкой 62.5 мг</t>
  </si>
  <si>
    <t>Блеомицин</t>
  </si>
  <si>
    <t>порошок лиофилизированный для приготовления раствора для инъекций 15 ЕД по 10 мг во флаконе</t>
  </si>
  <si>
    <t>Бриллиантовый зеленый</t>
  </si>
  <si>
    <t>раствор спиртовой 10 мл</t>
  </si>
  <si>
    <t>раствор спиртовой 30 мл</t>
  </si>
  <si>
    <t xml:space="preserve">Валсартан </t>
  </si>
  <si>
    <t>таблетки, покрытые пленочной оболочкой 80 мг</t>
  </si>
  <si>
    <t xml:space="preserve">Валсартан/гидрохлортиазид </t>
  </si>
  <si>
    <t>таблетки 80/12,5мг</t>
  </si>
  <si>
    <t xml:space="preserve">Гидрокортизон </t>
  </si>
  <si>
    <t xml:space="preserve">таблетки 10 мг </t>
  </si>
  <si>
    <t xml:space="preserve">Гидрохлоротиазид </t>
  </si>
  <si>
    <t>таблетки   25мг</t>
  </si>
  <si>
    <t>Дантролен</t>
  </si>
  <si>
    <t>порошок для приготовления раствора для инъекций 20 мг</t>
  </si>
  <si>
    <t>Дексаметазон и Тобрамицин</t>
  </si>
  <si>
    <t>капли глазные 5 мл</t>
  </si>
  <si>
    <t xml:space="preserve">Диклофенак </t>
  </si>
  <si>
    <t>мазь в тубе 1% 30г</t>
  </si>
  <si>
    <t>туба</t>
  </si>
  <si>
    <t>Дипиридамол</t>
  </si>
  <si>
    <t>таблетки, покрытые пленочной оболочкой 25 мг</t>
  </si>
  <si>
    <t xml:space="preserve">Дилтиазем </t>
  </si>
  <si>
    <t>таблетки ретард  90мг</t>
  </si>
  <si>
    <t xml:space="preserve">Жировая эмульсия  для парентарального питания </t>
  </si>
  <si>
    <t xml:space="preserve"> эмульсия для внутривенных инфузий 10% 500 мл фл</t>
  </si>
  <si>
    <t>Зопиклон</t>
  </si>
  <si>
    <t>таблетки, покрытые пленочной оболочкой 7,5 мг</t>
  </si>
  <si>
    <t>Ибупрофен</t>
  </si>
  <si>
    <t>раствор для внутривенного введения 400 мг/4 мл</t>
  </si>
  <si>
    <t xml:space="preserve">Иммуноглобулин (для внутривенного введения) </t>
  </si>
  <si>
    <t>раствор для инфузий 10% по 20 мл</t>
  </si>
  <si>
    <t>Кальция глюконат</t>
  </si>
  <si>
    <t>раствор для инъекций 100мг/мл, 5 мл</t>
  </si>
  <si>
    <t xml:space="preserve">раствор для инъекций 100мг/мл, 10 мл </t>
  </si>
  <si>
    <t>Кладрибин</t>
  </si>
  <si>
    <t>раствор для инъекций 1мг/мл 10мл</t>
  </si>
  <si>
    <t xml:space="preserve">Комплекс аминокислот для парентерального питания не менее 19 аминокислот 10% 500мл. </t>
  </si>
  <si>
    <t>Раствор не менее 19 аминокислот, для парентерального питания пациентов с заболеваниями печени и для лечения печеночной энцефалопатии (не содержит сорбитол, ксилитол)., 10% 500 мл. Энергетическая ценность 400 ккал в 1000мл, ОСМ 875мОсм/л. Состав: Раствор для инфузий 10% 1 л:
аланин 8.3 г
аргинин 8.8 г
аспарагин (в форме аспарагина гидрата) 480 мг
аспарагиновая кислота 2.5 г
тирозин 700 мг
цистеин 590 мг
валин 10.6 г
гистидин 4.7 г
глицин 6.3 г
глутаминовая кислота 5.7 г
изолейцин 8.8 г
лейцин 13.6 г
лизин 7.51 г
метионин 1.2 г
орнитин (в форме хлорида) 1.3 г
пролин 7.1 г
серин 3.7 г
треонин 4.6 г
триптофан 1.5 г
фенилаланин 1.6 г</t>
  </si>
  <si>
    <t>Ксилометазолин</t>
  </si>
  <si>
    <t>капли назальные 0,1% по 10 мл</t>
  </si>
  <si>
    <t>капли назальные 0,05% по 10 мл</t>
  </si>
  <si>
    <t>Лауромакрогол 400</t>
  </si>
  <si>
    <t>раствор 10 мг/мл по 2 мл</t>
  </si>
  <si>
    <t>раствор 30 мг/мл по 2 мл</t>
  </si>
  <si>
    <t>Левокарнитин</t>
  </si>
  <si>
    <t>раствор для приема внутрь 1 г/10 мл</t>
  </si>
  <si>
    <t>раствор для приема внутрь 20% 50мл</t>
  </si>
  <si>
    <t>Лидокаин и прилокаин</t>
  </si>
  <si>
    <t>крем для наружного применения 30 грамм</t>
  </si>
  <si>
    <t>Магния гидроксид и алюминия гидроксид</t>
  </si>
  <si>
    <t>суспензия для приема внутрь 170 мл</t>
  </si>
  <si>
    <t>суспензия для внутреннего применения 10 мл</t>
  </si>
  <si>
    <t>Менадиона натрия бисульфит</t>
  </si>
  <si>
    <t>раствор для инъекций 1% 1 мл</t>
  </si>
  <si>
    <t>Месна</t>
  </si>
  <si>
    <t>раствор для внутривенного введения 100мг/мл, 2 мл</t>
  </si>
  <si>
    <t>Метилдопа</t>
  </si>
  <si>
    <t>таблетки 250 мг</t>
  </si>
  <si>
    <t>Мультивитаминный лиофилизированный порошок: аскорбиновая кислота 100мг, тиамин 2,5мг, рабофлавин 3,6 мг, пиридоксин 4,0мг, никотиновая кислота 40мг, цианкобаламин 5,0 мкг, фолиевая кислота 400мг</t>
  </si>
  <si>
    <t>лиофилизированный порошок для приготовления раствор для внутривенных инфузий</t>
  </si>
  <si>
    <t>Мупироцин</t>
  </si>
  <si>
    <t>мазь для наружного применения 2% 15 г</t>
  </si>
  <si>
    <t>Налоксон</t>
  </si>
  <si>
    <t>раствор для инъекций 0,04% 1 мл</t>
  </si>
  <si>
    <t>Напроксен</t>
  </si>
  <si>
    <t xml:space="preserve">таблетки, покрытые пленочной оболочкой 275 мг </t>
  </si>
  <si>
    <t xml:space="preserve">Натрия хлорид </t>
  </si>
  <si>
    <t>раствор 0,9 % 1000 мл в полимерном контейнере, пакете</t>
  </si>
  <si>
    <t>конт</t>
  </si>
  <si>
    <t>Никотиновая кислота</t>
  </si>
  <si>
    <t>раствор для инъекции 1%, 1 мл</t>
  </si>
  <si>
    <t>Нистатин</t>
  </si>
  <si>
    <t>таблетки, покрытые оболочкой 500000 ЕД</t>
  </si>
  <si>
    <t>Нифедипин</t>
  </si>
  <si>
    <t>таблетки, покрытые оболочкой 10 мг</t>
  </si>
  <si>
    <t>Оксибутинин</t>
  </si>
  <si>
    <t>таблетки 5 мг</t>
  </si>
  <si>
    <t xml:space="preserve">Октреотид </t>
  </si>
  <si>
    <t>раствор для инъекций, 0,05 мг/мл 1мл</t>
  </si>
  <si>
    <t>Папаверин</t>
  </si>
  <si>
    <t>раствор для инъекций 2% по 2 мл</t>
  </si>
  <si>
    <t>Пентоксифиллин</t>
  </si>
  <si>
    <t>раствор для инъекций 2%, 5 мл</t>
  </si>
  <si>
    <t xml:space="preserve">Периндоприл </t>
  </si>
  <si>
    <t>таблетки  10мг</t>
  </si>
  <si>
    <t>Пилокарпин</t>
  </si>
  <si>
    <t>капли глазные 10 мг/мл по 10 мл</t>
  </si>
  <si>
    <t>Платифиллин</t>
  </si>
  <si>
    <t>раствор для инъекций 0,2% по 1 мл</t>
  </si>
  <si>
    <t xml:space="preserve">Полимиксин В </t>
  </si>
  <si>
    <t>лиофилизат для приготовления раствора для инъекций 500 000 МЕ</t>
  </si>
  <si>
    <t>Проксиметакаин</t>
  </si>
  <si>
    <t>капли глазные 0,5% 15 мл</t>
  </si>
  <si>
    <t>Ропивакаин</t>
  </si>
  <si>
    <t>раствор для инъекций 5 мг/мл, 10 мл</t>
  </si>
  <si>
    <t>Спирамицин</t>
  </si>
  <si>
    <t>таблетки, покрытые оболочкой 3 млн.МЕ</t>
  </si>
  <si>
    <t>Сульфаметоксазол и Триметоприм</t>
  </si>
  <si>
    <t>концентрат для приготовления раствора для инфузий (80мг+16мг)/мл, 5 мл</t>
  </si>
  <si>
    <t>Тиамина хлорид</t>
  </si>
  <si>
    <t>раствор для инъекций 5%, 1мл</t>
  </si>
  <si>
    <t>Толперизон</t>
  </si>
  <si>
    <t>таблетки, покрытые пленочной оболочкой 150 мг</t>
  </si>
  <si>
    <t>Толперизон, лидокаин</t>
  </si>
  <si>
    <t>раствор для инъекций в ампулах 1 мл</t>
  </si>
  <si>
    <t>Тофацитиниб</t>
  </si>
  <si>
    <t xml:space="preserve">таблетки покрытые оболочкой  5 мг </t>
  </si>
  <si>
    <t xml:space="preserve">суспензия для приема внутрь 1 мг/ 1 мл </t>
  </si>
  <si>
    <t>Транексамовая кислота</t>
  </si>
  <si>
    <t>таблетки, покрытые пленочной оболочкой 250 мг</t>
  </si>
  <si>
    <t>Триамцинолон</t>
  </si>
  <si>
    <t>суспензия для инъекций 40мг/мл по 1 мл</t>
  </si>
  <si>
    <t>Тримеперидин</t>
  </si>
  <si>
    <t>раствор для инъекций 2% по 1 мл</t>
  </si>
  <si>
    <t>Триоксид мышьяка (Мышьяковистый ангидрид)</t>
  </si>
  <si>
    <t xml:space="preserve">раствор для инъекций 10 мг/10 мл </t>
  </si>
  <si>
    <t>Тропикамид</t>
  </si>
  <si>
    <t>капли глазные 0,5% по 10 мл</t>
  </si>
  <si>
    <t>капли глазные 1% по 10 мл</t>
  </si>
  <si>
    <t>Уголь активированный</t>
  </si>
  <si>
    <t>таблетки 0,25 г</t>
  </si>
  <si>
    <t>Урапидил</t>
  </si>
  <si>
    <t>раствор для внутривенного введения 5 мг/мл, 5 мл</t>
  </si>
  <si>
    <t>Фенилэфрин</t>
  </si>
  <si>
    <t>капли глазные 2,5% 5мл</t>
  </si>
  <si>
    <t>раствор для инъекций 1% 1мл</t>
  </si>
  <si>
    <t>Фенобарбитал</t>
  </si>
  <si>
    <t>Фитоменадион</t>
  </si>
  <si>
    <t>раствор для внутримышечного введениям 10 мг/мл, 1мл</t>
  </si>
  <si>
    <t>Фторурацил</t>
  </si>
  <si>
    <t>раствор для инъекций 50 мг/мл</t>
  </si>
  <si>
    <t>Фуросемид</t>
  </si>
  <si>
    <t>таблетки 40 мг</t>
  </si>
  <si>
    <t>Хлоргексидин и Лидокаин</t>
  </si>
  <si>
    <t>гель для наружного применения 12,5 г</t>
  </si>
  <si>
    <t>Цефоперазон и ингибитор бета-лактамазы</t>
  </si>
  <si>
    <t>порошок для приготовления раствора для инъекций 2000 мг</t>
  </si>
  <si>
    <t>Цефтриаксон</t>
  </si>
  <si>
    <t>Ципрофлоксацин</t>
  </si>
  <si>
    <t>капли глазные 0,3% по 5 мл</t>
  </si>
  <si>
    <t>капли ушные 3 мг/мл 10 мл</t>
  </si>
  <si>
    <t>Эстрадиол</t>
  </si>
  <si>
    <t>гель для наружного применения 0,1% 1 г</t>
  </si>
  <si>
    <t>Левофлоксацин</t>
  </si>
  <si>
    <t>глазные капли 0,5% 5мл</t>
  </si>
  <si>
    <t>Пропранолол</t>
  </si>
  <si>
    <t>раствор для приема внутрь, 3,75 мг/мл, 120 мл</t>
  </si>
  <si>
    <t xml:space="preserve">Силденафила  цитрат </t>
  </si>
  <si>
    <t>таблетки, покрытые пленочной оболочкой 100 мг</t>
  </si>
  <si>
    <t>Вориконазол</t>
  </si>
  <si>
    <t>лиофилизат для приготовления раствора 200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</si>
</sst>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>
      <alignment horizont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8" applyFont="1" applyBorder="1" applyAlignment="1">
      <alignment horizontal="left" vertical="center" wrapText="1"/>
    </xf>
    <xf numFmtId="0" fontId="7" fillId="0" borderId="1" xfId="8" applyFont="1" applyBorder="1" applyAlignment="1">
      <alignment horizontal="left" vertical="top" wrapText="1"/>
    </xf>
    <xf numFmtId="0" fontId="7" fillId="0" borderId="2" xfId="8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1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</cellXfs>
  <cellStyles count="12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Обычный_Лист1" xfId="11" xr:uid="{F2C20037-EAAB-4E0F-BB31-DE82DC56C458}"/>
    <cellStyle name="Финансовый" xfId="1" builtinId="3"/>
    <cellStyle name="Финансовый 2" xfId="5" xr:uid="{00000000-0005-0000-0000-000009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80" zoomScaleNormal="70" zoomScaleSheetLayoutView="80" workbookViewId="0">
      <pane ySplit="4" topLeftCell="A93" activePane="bottomLeft" state="frozen"/>
      <selection activeCell="B1" sqref="B1"/>
      <selection pane="bottomLeft" activeCell="A104" sqref="A104"/>
    </sheetView>
  </sheetViews>
  <sheetFormatPr defaultColWidth="21.5703125" defaultRowHeight="15.75" x14ac:dyDescent="0.25"/>
  <cols>
    <col min="1" max="1" width="8.140625" style="5" customWidth="1"/>
    <col min="2" max="2" width="46" style="5" customWidth="1"/>
    <col min="3" max="3" width="58.285156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21" t="s">
        <v>12</v>
      </c>
      <c r="I1" s="21"/>
    </row>
    <row r="3" spans="1:9" x14ac:dyDescent="0.25">
      <c r="A3" s="20" t="s">
        <v>7</v>
      </c>
      <c r="B3" s="20"/>
      <c r="C3" s="20"/>
      <c r="D3" s="20"/>
      <c r="E3" s="20"/>
      <c r="F3" s="20"/>
      <c r="G3" s="20"/>
      <c r="H3" s="20"/>
      <c r="I3" s="2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13</v>
      </c>
      <c r="C6" s="11" t="s">
        <v>14</v>
      </c>
      <c r="D6" s="12" t="s">
        <v>15</v>
      </c>
      <c r="E6" s="13">
        <v>50</v>
      </c>
      <c r="F6" s="14">
        <v>1798</v>
      </c>
      <c r="G6" s="8">
        <f>E6*F6</f>
        <v>89900</v>
      </c>
      <c r="H6" s="9" t="s">
        <v>10</v>
      </c>
      <c r="I6" s="9" t="s">
        <v>11</v>
      </c>
    </row>
    <row r="7" spans="1:9" ht="31.5" x14ac:dyDescent="0.25">
      <c r="A7" s="7">
        <v>2</v>
      </c>
      <c r="B7" s="10" t="s">
        <v>16</v>
      </c>
      <c r="C7" s="11" t="s">
        <v>17</v>
      </c>
      <c r="D7" s="12" t="s">
        <v>18</v>
      </c>
      <c r="E7" s="13">
        <v>10000</v>
      </c>
      <c r="F7" s="14">
        <v>18.079999999999998</v>
      </c>
      <c r="G7" s="8">
        <f>E7*F7</f>
        <v>180799.99999999997</v>
      </c>
      <c r="H7" s="9" t="s">
        <v>10</v>
      </c>
      <c r="I7" s="9" t="s">
        <v>11</v>
      </c>
    </row>
    <row r="8" spans="1:9" ht="31.5" x14ac:dyDescent="0.25">
      <c r="A8" s="7">
        <v>3</v>
      </c>
      <c r="B8" s="15" t="s">
        <v>19</v>
      </c>
      <c r="C8" s="16" t="s">
        <v>20</v>
      </c>
      <c r="D8" s="17" t="s">
        <v>15</v>
      </c>
      <c r="E8" s="13">
        <v>200</v>
      </c>
      <c r="F8" s="14">
        <v>3232.93</v>
      </c>
      <c r="G8" s="8">
        <f>E8*F8</f>
        <v>646586</v>
      </c>
      <c r="H8" s="9" t="s">
        <v>10</v>
      </c>
      <c r="I8" s="9" t="s">
        <v>11</v>
      </c>
    </row>
    <row r="9" spans="1:9" ht="31.5" x14ac:dyDescent="0.25">
      <c r="A9" s="7">
        <v>4</v>
      </c>
      <c r="B9" s="10" t="s">
        <v>21</v>
      </c>
      <c r="C9" s="11" t="s">
        <v>22</v>
      </c>
      <c r="D9" s="12" t="s">
        <v>15</v>
      </c>
      <c r="E9" s="13">
        <v>50</v>
      </c>
      <c r="F9" s="14">
        <v>544.57000000000005</v>
      </c>
      <c r="G9" s="8">
        <f t="shared" ref="G9:G70" si="0">E9*F9</f>
        <v>27228.500000000004</v>
      </c>
      <c r="H9" s="9" t="s">
        <v>10</v>
      </c>
      <c r="I9" s="9" t="s">
        <v>11</v>
      </c>
    </row>
    <row r="10" spans="1:9" ht="31.5" x14ac:dyDescent="0.25">
      <c r="A10" s="7">
        <v>5</v>
      </c>
      <c r="B10" s="18" t="s">
        <v>23</v>
      </c>
      <c r="C10" s="19" t="s">
        <v>24</v>
      </c>
      <c r="D10" s="17" t="s">
        <v>25</v>
      </c>
      <c r="E10" s="13">
        <v>1000</v>
      </c>
      <c r="F10" s="14">
        <v>85.96</v>
      </c>
      <c r="G10" s="8">
        <f t="shared" si="0"/>
        <v>85960</v>
      </c>
      <c r="H10" s="9" t="s">
        <v>10</v>
      </c>
      <c r="I10" s="9" t="s">
        <v>11</v>
      </c>
    </row>
    <row r="11" spans="1:9" ht="31.5" x14ac:dyDescent="0.25">
      <c r="A11" s="7">
        <v>6</v>
      </c>
      <c r="B11" s="18" t="s">
        <v>26</v>
      </c>
      <c r="C11" s="19" t="s">
        <v>27</v>
      </c>
      <c r="D11" s="17" t="s">
        <v>25</v>
      </c>
      <c r="E11" s="13">
        <v>1000</v>
      </c>
      <c r="F11" s="14">
        <v>56.44</v>
      </c>
      <c r="G11" s="8">
        <f t="shared" si="0"/>
        <v>56440</v>
      </c>
      <c r="H11" s="9" t="s">
        <v>10</v>
      </c>
      <c r="I11" s="9" t="s">
        <v>11</v>
      </c>
    </row>
    <row r="12" spans="1:9" ht="31.5" x14ac:dyDescent="0.25">
      <c r="A12" s="7">
        <v>7</v>
      </c>
      <c r="B12" s="15" t="s">
        <v>28</v>
      </c>
      <c r="C12" s="16" t="s">
        <v>29</v>
      </c>
      <c r="D12" s="17" t="s">
        <v>25</v>
      </c>
      <c r="E12" s="13">
        <v>1000</v>
      </c>
      <c r="F12" s="14">
        <v>79</v>
      </c>
      <c r="G12" s="8">
        <f t="shared" si="0"/>
        <v>79000</v>
      </c>
      <c r="H12" s="9" t="s">
        <v>10</v>
      </c>
      <c r="I12" s="9" t="s">
        <v>11</v>
      </c>
    </row>
    <row r="13" spans="1:9" ht="31.5" x14ac:dyDescent="0.25">
      <c r="A13" s="7">
        <v>8</v>
      </c>
      <c r="B13" s="10" t="s">
        <v>30</v>
      </c>
      <c r="C13" s="11" t="s">
        <v>31</v>
      </c>
      <c r="D13" s="12" t="s">
        <v>15</v>
      </c>
      <c r="E13" s="13">
        <v>30</v>
      </c>
      <c r="F13" s="14">
        <v>40.61</v>
      </c>
      <c r="G13" s="8">
        <f t="shared" si="0"/>
        <v>1218.3</v>
      </c>
      <c r="H13" s="9" t="s">
        <v>10</v>
      </c>
      <c r="I13" s="9" t="s">
        <v>11</v>
      </c>
    </row>
    <row r="14" spans="1:9" ht="31.5" x14ac:dyDescent="0.25">
      <c r="A14" s="7">
        <v>9</v>
      </c>
      <c r="B14" s="10" t="s">
        <v>32</v>
      </c>
      <c r="C14" s="11" t="s">
        <v>33</v>
      </c>
      <c r="D14" s="12" t="s">
        <v>15</v>
      </c>
      <c r="E14" s="13">
        <v>1500</v>
      </c>
      <c r="F14" s="14">
        <v>41.7</v>
      </c>
      <c r="G14" s="8">
        <f t="shared" si="0"/>
        <v>62550.000000000007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10" t="s">
        <v>34</v>
      </c>
      <c r="C15" s="11" t="s">
        <v>35</v>
      </c>
      <c r="D15" s="12" t="s">
        <v>15</v>
      </c>
      <c r="E15" s="13">
        <v>50</v>
      </c>
      <c r="F15" s="14">
        <v>26481.61</v>
      </c>
      <c r="G15" s="8">
        <f t="shared" si="0"/>
        <v>1324080.5</v>
      </c>
      <c r="H15" s="9" t="s">
        <v>10</v>
      </c>
      <c r="I15" s="9" t="s">
        <v>11</v>
      </c>
    </row>
    <row r="16" spans="1:9" ht="31.5" x14ac:dyDescent="0.25">
      <c r="A16" s="7">
        <v>11</v>
      </c>
      <c r="B16" s="10" t="s">
        <v>36</v>
      </c>
      <c r="C16" s="11" t="s">
        <v>37</v>
      </c>
      <c r="D16" s="12" t="s">
        <v>15</v>
      </c>
      <c r="E16" s="13">
        <v>50</v>
      </c>
      <c r="F16" s="14">
        <v>220</v>
      </c>
      <c r="G16" s="8">
        <f t="shared" si="0"/>
        <v>11000</v>
      </c>
      <c r="H16" s="9" t="s">
        <v>10</v>
      </c>
      <c r="I16" s="9" t="s">
        <v>11</v>
      </c>
    </row>
    <row r="17" spans="1:9" ht="31.5" x14ac:dyDescent="0.25">
      <c r="A17" s="7">
        <v>12</v>
      </c>
      <c r="B17" s="10" t="s">
        <v>38</v>
      </c>
      <c r="C17" s="11" t="s">
        <v>39</v>
      </c>
      <c r="D17" s="12" t="s">
        <v>15</v>
      </c>
      <c r="E17" s="13">
        <v>2000</v>
      </c>
      <c r="F17" s="14">
        <v>157.09</v>
      </c>
      <c r="G17" s="8">
        <f t="shared" si="0"/>
        <v>314180</v>
      </c>
      <c r="H17" s="9" t="s">
        <v>10</v>
      </c>
      <c r="I17" s="9" t="s">
        <v>11</v>
      </c>
    </row>
    <row r="18" spans="1:9" ht="31.5" x14ac:dyDescent="0.25">
      <c r="A18" s="7">
        <v>13</v>
      </c>
      <c r="B18" s="10" t="s">
        <v>40</v>
      </c>
      <c r="C18" s="11" t="s">
        <v>41</v>
      </c>
      <c r="D18" s="12" t="s">
        <v>42</v>
      </c>
      <c r="E18" s="13">
        <v>2230</v>
      </c>
      <c r="F18" s="14">
        <v>52</v>
      </c>
      <c r="G18" s="8">
        <f t="shared" si="0"/>
        <v>115960</v>
      </c>
      <c r="H18" s="9" t="s">
        <v>10</v>
      </c>
      <c r="I18" s="9" t="s">
        <v>11</v>
      </c>
    </row>
    <row r="19" spans="1:9" ht="31.5" x14ac:dyDescent="0.25">
      <c r="A19" s="7">
        <v>14</v>
      </c>
      <c r="B19" s="10" t="s">
        <v>43</v>
      </c>
      <c r="C19" s="11" t="s">
        <v>44</v>
      </c>
      <c r="D19" s="12" t="s">
        <v>15</v>
      </c>
      <c r="E19" s="13">
        <v>100</v>
      </c>
      <c r="F19" s="14">
        <v>395.62</v>
      </c>
      <c r="G19" s="8">
        <f t="shared" si="0"/>
        <v>39562</v>
      </c>
      <c r="H19" s="9" t="s">
        <v>10</v>
      </c>
      <c r="I19" s="9" t="s">
        <v>11</v>
      </c>
    </row>
    <row r="20" spans="1:9" ht="31.5" x14ac:dyDescent="0.25">
      <c r="A20" s="7">
        <v>15</v>
      </c>
      <c r="B20" s="15" t="s">
        <v>45</v>
      </c>
      <c r="C20" s="16" t="s">
        <v>46</v>
      </c>
      <c r="D20" s="17" t="s">
        <v>47</v>
      </c>
      <c r="E20" s="13">
        <v>1000</v>
      </c>
      <c r="F20" s="14">
        <v>40.56</v>
      </c>
      <c r="G20" s="8">
        <f t="shared" si="0"/>
        <v>40560</v>
      </c>
      <c r="H20" s="9" t="s">
        <v>10</v>
      </c>
      <c r="I20" s="9" t="s">
        <v>11</v>
      </c>
    </row>
    <row r="21" spans="1:9" ht="31.5" x14ac:dyDescent="0.25">
      <c r="A21" s="7">
        <v>16</v>
      </c>
      <c r="B21" s="15" t="s">
        <v>43</v>
      </c>
      <c r="C21" s="16" t="s">
        <v>48</v>
      </c>
      <c r="D21" s="17" t="s">
        <v>25</v>
      </c>
      <c r="E21" s="13">
        <v>1000</v>
      </c>
      <c r="F21" s="14">
        <v>92</v>
      </c>
      <c r="G21" s="8">
        <f t="shared" si="0"/>
        <v>92000</v>
      </c>
      <c r="H21" s="9" t="s">
        <v>10</v>
      </c>
      <c r="I21" s="9" t="s">
        <v>11</v>
      </c>
    </row>
    <row r="22" spans="1:9" ht="31.5" x14ac:dyDescent="0.25">
      <c r="A22" s="7">
        <v>17</v>
      </c>
      <c r="B22" s="10" t="s">
        <v>49</v>
      </c>
      <c r="C22" s="11" t="s">
        <v>50</v>
      </c>
      <c r="D22" s="12" t="s">
        <v>51</v>
      </c>
      <c r="E22" s="13">
        <v>500</v>
      </c>
      <c r="F22" s="14">
        <v>1400</v>
      </c>
      <c r="G22" s="8">
        <f t="shared" si="0"/>
        <v>700000</v>
      </c>
      <c r="H22" s="9" t="s">
        <v>10</v>
      </c>
      <c r="I22" s="9" t="s">
        <v>11</v>
      </c>
    </row>
    <row r="23" spans="1:9" ht="31.5" x14ac:dyDescent="0.25">
      <c r="A23" s="7">
        <v>18</v>
      </c>
      <c r="B23" s="15" t="s">
        <v>52</v>
      </c>
      <c r="C23" s="16" t="s">
        <v>53</v>
      </c>
      <c r="D23" s="17" t="s">
        <v>18</v>
      </c>
      <c r="E23" s="13">
        <v>50</v>
      </c>
      <c r="F23" s="14">
        <v>3475.86</v>
      </c>
      <c r="G23" s="8">
        <f t="shared" si="0"/>
        <v>173793</v>
      </c>
      <c r="H23" s="9" t="s">
        <v>10</v>
      </c>
      <c r="I23" s="9" t="s">
        <v>11</v>
      </c>
    </row>
    <row r="24" spans="1:9" ht="31.5" x14ac:dyDescent="0.25">
      <c r="A24" s="7">
        <v>19</v>
      </c>
      <c r="B24" s="10" t="s">
        <v>54</v>
      </c>
      <c r="C24" s="11" t="s">
        <v>55</v>
      </c>
      <c r="D24" s="12" t="s">
        <v>15</v>
      </c>
      <c r="E24" s="13">
        <v>20</v>
      </c>
      <c r="F24" s="14">
        <v>5616.88</v>
      </c>
      <c r="G24" s="8">
        <f t="shared" si="0"/>
        <v>112337.60000000001</v>
      </c>
      <c r="H24" s="9" t="s">
        <v>10</v>
      </c>
      <c r="I24" s="9" t="s">
        <v>11</v>
      </c>
    </row>
    <row r="25" spans="1:9" ht="31.5" x14ac:dyDescent="0.25">
      <c r="A25" s="7">
        <v>20</v>
      </c>
      <c r="B25" s="10" t="s">
        <v>56</v>
      </c>
      <c r="C25" s="11" t="s">
        <v>57</v>
      </c>
      <c r="D25" s="12" t="s">
        <v>15</v>
      </c>
      <c r="E25" s="13">
        <v>10</v>
      </c>
      <c r="F25" s="14">
        <v>21.16</v>
      </c>
      <c r="G25" s="8">
        <f t="shared" si="0"/>
        <v>211.6</v>
      </c>
      <c r="H25" s="9" t="s">
        <v>10</v>
      </c>
      <c r="I25" s="9" t="s">
        <v>11</v>
      </c>
    </row>
    <row r="26" spans="1:9" ht="31.5" x14ac:dyDescent="0.25">
      <c r="A26" s="7">
        <v>21</v>
      </c>
      <c r="B26" s="10" t="s">
        <v>56</v>
      </c>
      <c r="C26" s="11" t="s">
        <v>58</v>
      </c>
      <c r="D26" s="12" t="s">
        <v>15</v>
      </c>
      <c r="E26" s="13">
        <v>10</v>
      </c>
      <c r="F26" s="14">
        <v>42.07</v>
      </c>
      <c r="G26" s="8">
        <f t="shared" si="0"/>
        <v>420.7</v>
      </c>
      <c r="H26" s="9" t="s">
        <v>10</v>
      </c>
      <c r="I26" s="9" t="s">
        <v>11</v>
      </c>
    </row>
    <row r="27" spans="1:9" ht="31.5" x14ac:dyDescent="0.25">
      <c r="A27" s="7">
        <v>22</v>
      </c>
      <c r="B27" s="15" t="s">
        <v>59</v>
      </c>
      <c r="C27" s="16" t="s">
        <v>60</v>
      </c>
      <c r="D27" s="12" t="s">
        <v>18</v>
      </c>
      <c r="E27" s="13">
        <v>600</v>
      </c>
      <c r="F27" s="14">
        <v>59.83</v>
      </c>
      <c r="G27" s="8">
        <f t="shared" si="0"/>
        <v>35898</v>
      </c>
      <c r="H27" s="9" t="s">
        <v>10</v>
      </c>
      <c r="I27" s="9" t="s">
        <v>11</v>
      </c>
    </row>
    <row r="28" spans="1:9" ht="31.5" x14ac:dyDescent="0.25">
      <c r="A28" s="7">
        <v>23</v>
      </c>
      <c r="B28" s="15" t="s">
        <v>61</v>
      </c>
      <c r="C28" s="16" t="s">
        <v>62</v>
      </c>
      <c r="D28" s="17" t="s">
        <v>25</v>
      </c>
      <c r="E28" s="13">
        <v>3000</v>
      </c>
      <c r="F28" s="14">
        <v>54.44</v>
      </c>
      <c r="G28" s="8">
        <f t="shared" si="0"/>
        <v>163320</v>
      </c>
      <c r="H28" s="9" t="s">
        <v>10</v>
      </c>
      <c r="I28" s="9" t="s">
        <v>11</v>
      </c>
    </row>
    <row r="29" spans="1:9" ht="31.5" x14ac:dyDescent="0.25">
      <c r="A29" s="7">
        <v>24</v>
      </c>
      <c r="B29" s="10" t="s">
        <v>63</v>
      </c>
      <c r="C29" s="11" t="s">
        <v>64</v>
      </c>
      <c r="D29" s="12" t="s">
        <v>18</v>
      </c>
      <c r="E29" s="13">
        <v>390</v>
      </c>
      <c r="F29" s="14">
        <v>60</v>
      </c>
      <c r="G29" s="8">
        <f t="shared" si="0"/>
        <v>23400</v>
      </c>
      <c r="H29" s="9" t="s">
        <v>10</v>
      </c>
      <c r="I29" s="9" t="s">
        <v>11</v>
      </c>
    </row>
    <row r="30" spans="1:9" ht="31.5" x14ac:dyDescent="0.25">
      <c r="A30" s="7">
        <v>25</v>
      </c>
      <c r="B30" s="10" t="s">
        <v>65</v>
      </c>
      <c r="C30" s="11" t="s">
        <v>66</v>
      </c>
      <c r="D30" s="12" t="s">
        <v>25</v>
      </c>
      <c r="E30" s="13">
        <v>600</v>
      </c>
      <c r="F30" s="14">
        <v>10.68</v>
      </c>
      <c r="G30" s="8">
        <f t="shared" si="0"/>
        <v>6408</v>
      </c>
      <c r="H30" s="9" t="s">
        <v>10</v>
      </c>
      <c r="I30" s="9" t="s">
        <v>11</v>
      </c>
    </row>
    <row r="31" spans="1:9" ht="31.5" x14ac:dyDescent="0.25">
      <c r="A31" s="7">
        <v>26</v>
      </c>
      <c r="B31" s="10" t="s">
        <v>67</v>
      </c>
      <c r="C31" s="11" t="s">
        <v>68</v>
      </c>
      <c r="D31" s="12" t="s">
        <v>15</v>
      </c>
      <c r="E31" s="13">
        <v>10</v>
      </c>
      <c r="F31" s="14">
        <v>18.079999999999998</v>
      </c>
      <c r="G31" s="8">
        <f t="shared" si="0"/>
        <v>180.79999999999998</v>
      </c>
      <c r="H31" s="9" t="s">
        <v>10</v>
      </c>
      <c r="I31" s="9" t="s">
        <v>11</v>
      </c>
    </row>
    <row r="32" spans="1:9" ht="31.5" x14ac:dyDescent="0.25">
      <c r="A32" s="7">
        <v>27</v>
      </c>
      <c r="B32" s="10" t="s">
        <v>69</v>
      </c>
      <c r="C32" s="11" t="s">
        <v>70</v>
      </c>
      <c r="D32" s="12" t="s">
        <v>15</v>
      </c>
      <c r="E32" s="13">
        <v>400</v>
      </c>
      <c r="F32" s="14">
        <v>221.04</v>
      </c>
      <c r="G32" s="8">
        <f t="shared" si="0"/>
        <v>88416</v>
      </c>
      <c r="H32" s="9" t="s">
        <v>10</v>
      </c>
      <c r="I32" s="9" t="s">
        <v>11</v>
      </c>
    </row>
    <row r="33" spans="1:9" ht="31.5" x14ac:dyDescent="0.25">
      <c r="A33" s="7">
        <v>28</v>
      </c>
      <c r="B33" s="10" t="s">
        <v>71</v>
      </c>
      <c r="C33" s="11" t="s">
        <v>72</v>
      </c>
      <c r="D33" s="12" t="s">
        <v>73</v>
      </c>
      <c r="E33" s="13">
        <v>30</v>
      </c>
      <c r="F33" s="14">
        <v>89.62</v>
      </c>
      <c r="G33" s="8">
        <f t="shared" si="0"/>
        <v>2688.6000000000004</v>
      </c>
      <c r="H33" s="9" t="s">
        <v>10</v>
      </c>
      <c r="I33" s="9" t="s">
        <v>11</v>
      </c>
    </row>
    <row r="34" spans="1:9" ht="31.5" x14ac:dyDescent="0.25">
      <c r="A34" s="7">
        <v>29</v>
      </c>
      <c r="B34" s="10" t="s">
        <v>74</v>
      </c>
      <c r="C34" s="11" t="s">
        <v>75</v>
      </c>
      <c r="D34" s="12" t="s">
        <v>18</v>
      </c>
      <c r="E34" s="13">
        <v>1000</v>
      </c>
      <c r="F34" s="14">
        <v>13.46</v>
      </c>
      <c r="G34" s="8">
        <f t="shared" si="0"/>
        <v>13460</v>
      </c>
      <c r="H34" s="9" t="s">
        <v>10</v>
      </c>
      <c r="I34" s="9" t="s">
        <v>11</v>
      </c>
    </row>
    <row r="35" spans="1:9" ht="31.5" x14ac:dyDescent="0.25">
      <c r="A35" s="7">
        <v>30</v>
      </c>
      <c r="B35" s="15" t="s">
        <v>76</v>
      </c>
      <c r="C35" s="16" t="s">
        <v>77</v>
      </c>
      <c r="D35" s="17" t="s">
        <v>25</v>
      </c>
      <c r="E35" s="13">
        <v>250</v>
      </c>
      <c r="F35" s="14">
        <v>51.94</v>
      </c>
      <c r="G35" s="8">
        <f t="shared" si="0"/>
        <v>12985</v>
      </c>
      <c r="H35" s="9" t="s">
        <v>10</v>
      </c>
      <c r="I35" s="9" t="s">
        <v>11</v>
      </c>
    </row>
    <row r="36" spans="1:9" ht="31.5" x14ac:dyDescent="0.25">
      <c r="A36" s="7">
        <v>31</v>
      </c>
      <c r="B36" s="16" t="s">
        <v>78</v>
      </c>
      <c r="C36" s="16" t="s">
        <v>79</v>
      </c>
      <c r="D36" s="17" t="s">
        <v>15</v>
      </c>
      <c r="E36" s="13">
        <v>100</v>
      </c>
      <c r="F36" s="14">
        <v>1414.82</v>
      </c>
      <c r="G36" s="8">
        <f t="shared" si="0"/>
        <v>141482</v>
      </c>
      <c r="H36" s="9" t="s">
        <v>10</v>
      </c>
      <c r="I36" s="9" t="s">
        <v>11</v>
      </c>
    </row>
    <row r="37" spans="1:9" ht="31.5" x14ac:dyDescent="0.25">
      <c r="A37" s="7">
        <v>32</v>
      </c>
      <c r="B37" s="10" t="s">
        <v>80</v>
      </c>
      <c r="C37" s="11" t="s">
        <v>81</v>
      </c>
      <c r="D37" s="12" t="s">
        <v>18</v>
      </c>
      <c r="E37" s="13">
        <v>900</v>
      </c>
      <c r="F37" s="14">
        <v>39.11</v>
      </c>
      <c r="G37" s="8">
        <f t="shared" si="0"/>
        <v>35199</v>
      </c>
      <c r="H37" s="9" t="s">
        <v>10</v>
      </c>
      <c r="I37" s="9" t="s">
        <v>11</v>
      </c>
    </row>
    <row r="38" spans="1:9" ht="31.5" x14ac:dyDescent="0.25">
      <c r="A38" s="7">
        <v>33</v>
      </c>
      <c r="B38" s="10" t="s">
        <v>82</v>
      </c>
      <c r="C38" s="11" t="s">
        <v>83</v>
      </c>
      <c r="D38" s="12" t="s">
        <v>42</v>
      </c>
      <c r="E38" s="13">
        <v>100</v>
      </c>
      <c r="F38" s="14">
        <v>1164.96</v>
      </c>
      <c r="G38" s="8">
        <f t="shared" si="0"/>
        <v>116496</v>
      </c>
      <c r="H38" s="9" t="s">
        <v>10</v>
      </c>
      <c r="I38" s="9" t="s">
        <v>11</v>
      </c>
    </row>
    <row r="39" spans="1:9" ht="31.5" x14ac:dyDescent="0.25">
      <c r="A39" s="7">
        <v>34</v>
      </c>
      <c r="B39" s="10" t="s">
        <v>84</v>
      </c>
      <c r="C39" s="11" t="s">
        <v>85</v>
      </c>
      <c r="D39" s="17" t="s">
        <v>15</v>
      </c>
      <c r="E39" s="13">
        <v>20</v>
      </c>
      <c r="F39" s="14">
        <v>43214</v>
      </c>
      <c r="G39" s="8">
        <f t="shared" si="0"/>
        <v>864280</v>
      </c>
      <c r="H39" s="9" t="s">
        <v>10</v>
      </c>
      <c r="I39" s="9" t="s">
        <v>11</v>
      </c>
    </row>
    <row r="40" spans="1:9" ht="31.5" x14ac:dyDescent="0.25">
      <c r="A40" s="7">
        <v>35</v>
      </c>
      <c r="B40" s="10" t="s">
        <v>86</v>
      </c>
      <c r="C40" s="11" t="s">
        <v>87</v>
      </c>
      <c r="D40" s="12" t="s">
        <v>42</v>
      </c>
      <c r="E40" s="13">
        <v>1000</v>
      </c>
      <c r="F40" s="14">
        <v>22.68</v>
      </c>
      <c r="G40" s="8">
        <f t="shared" si="0"/>
        <v>22680</v>
      </c>
      <c r="H40" s="9" t="s">
        <v>10</v>
      </c>
      <c r="I40" s="9" t="s">
        <v>11</v>
      </c>
    </row>
    <row r="41" spans="1:9" ht="31.5" x14ac:dyDescent="0.25">
      <c r="A41" s="7">
        <v>36</v>
      </c>
      <c r="B41" s="10" t="s">
        <v>86</v>
      </c>
      <c r="C41" s="11" t="s">
        <v>88</v>
      </c>
      <c r="D41" s="12" t="s">
        <v>42</v>
      </c>
      <c r="E41" s="13">
        <v>5930</v>
      </c>
      <c r="F41" s="14">
        <v>43.63</v>
      </c>
      <c r="G41" s="8">
        <f t="shared" si="0"/>
        <v>258725.90000000002</v>
      </c>
      <c r="H41" s="9" t="s">
        <v>10</v>
      </c>
      <c r="I41" s="9" t="s">
        <v>11</v>
      </c>
    </row>
    <row r="42" spans="1:9" ht="31.5" x14ac:dyDescent="0.25">
      <c r="A42" s="7">
        <v>37</v>
      </c>
      <c r="B42" s="10" t="s">
        <v>89</v>
      </c>
      <c r="C42" s="11" t="s">
        <v>90</v>
      </c>
      <c r="D42" s="12" t="s">
        <v>42</v>
      </c>
      <c r="E42" s="13">
        <v>20</v>
      </c>
      <c r="F42" s="14">
        <v>31473.119999999999</v>
      </c>
      <c r="G42" s="8">
        <f t="shared" si="0"/>
        <v>629462.4</v>
      </c>
      <c r="H42" s="9" t="s">
        <v>10</v>
      </c>
      <c r="I42" s="9" t="s">
        <v>11</v>
      </c>
    </row>
    <row r="43" spans="1:9" ht="409.5" x14ac:dyDescent="0.25">
      <c r="A43" s="7">
        <v>38</v>
      </c>
      <c r="B43" s="16" t="s">
        <v>91</v>
      </c>
      <c r="C43" s="16" t="s">
        <v>92</v>
      </c>
      <c r="D43" s="12" t="s">
        <v>15</v>
      </c>
      <c r="E43" s="13">
        <v>680</v>
      </c>
      <c r="F43" s="14">
        <v>2429.52</v>
      </c>
      <c r="G43" s="8">
        <f t="shared" si="0"/>
        <v>1652073.6</v>
      </c>
      <c r="H43" s="9" t="s">
        <v>10</v>
      </c>
      <c r="I43" s="9" t="s">
        <v>11</v>
      </c>
    </row>
    <row r="44" spans="1:9" ht="31.5" x14ac:dyDescent="0.25">
      <c r="A44" s="7">
        <v>39</v>
      </c>
      <c r="B44" s="10" t="s">
        <v>93</v>
      </c>
      <c r="C44" s="11" t="s">
        <v>94</v>
      </c>
      <c r="D44" s="12" t="s">
        <v>15</v>
      </c>
      <c r="E44" s="13">
        <v>100</v>
      </c>
      <c r="F44" s="14">
        <v>174.8</v>
      </c>
      <c r="G44" s="8">
        <f t="shared" si="0"/>
        <v>17480</v>
      </c>
      <c r="H44" s="9" t="s">
        <v>10</v>
      </c>
      <c r="I44" s="9" t="s">
        <v>11</v>
      </c>
    </row>
    <row r="45" spans="1:9" ht="31.5" x14ac:dyDescent="0.25">
      <c r="A45" s="7">
        <v>40</v>
      </c>
      <c r="B45" s="10" t="s">
        <v>93</v>
      </c>
      <c r="C45" s="11" t="s">
        <v>95</v>
      </c>
      <c r="D45" s="12" t="s">
        <v>15</v>
      </c>
      <c r="E45" s="13">
        <v>100</v>
      </c>
      <c r="F45" s="14">
        <v>231.76</v>
      </c>
      <c r="G45" s="8">
        <f t="shared" si="0"/>
        <v>23176</v>
      </c>
      <c r="H45" s="9" t="s">
        <v>10</v>
      </c>
      <c r="I45" s="9" t="s">
        <v>11</v>
      </c>
    </row>
    <row r="46" spans="1:9" ht="31.5" x14ac:dyDescent="0.25">
      <c r="A46" s="7">
        <v>41</v>
      </c>
      <c r="B46" s="10" t="s">
        <v>96</v>
      </c>
      <c r="C46" s="11" t="s">
        <v>97</v>
      </c>
      <c r="D46" s="12" t="s">
        <v>42</v>
      </c>
      <c r="E46" s="13">
        <v>20</v>
      </c>
      <c r="F46" s="14">
        <v>1480.4</v>
      </c>
      <c r="G46" s="8">
        <f t="shared" si="0"/>
        <v>29608</v>
      </c>
      <c r="H46" s="9" t="s">
        <v>10</v>
      </c>
      <c r="I46" s="9" t="s">
        <v>11</v>
      </c>
    </row>
    <row r="47" spans="1:9" ht="31.5" x14ac:dyDescent="0.25">
      <c r="A47" s="7">
        <v>42</v>
      </c>
      <c r="B47" s="10" t="s">
        <v>96</v>
      </c>
      <c r="C47" s="11" t="s">
        <v>98</v>
      </c>
      <c r="D47" s="12" t="s">
        <v>42</v>
      </c>
      <c r="E47" s="13">
        <v>20</v>
      </c>
      <c r="F47" s="14">
        <v>2433</v>
      </c>
      <c r="G47" s="8">
        <f t="shared" si="0"/>
        <v>48660</v>
      </c>
      <c r="H47" s="9" t="s">
        <v>10</v>
      </c>
      <c r="I47" s="9" t="s">
        <v>11</v>
      </c>
    </row>
    <row r="48" spans="1:9" ht="31.5" x14ac:dyDescent="0.25">
      <c r="A48" s="7">
        <v>43</v>
      </c>
      <c r="B48" s="10" t="s">
        <v>99</v>
      </c>
      <c r="C48" s="11" t="s">
        <v>100</v>
      </c>
      <c r="D48" s="12" t="s">
        <v>42</v>
      </c>
      <c r="E48" s="13">
        <v>10</v>
      </c>
      <c r="F48" s="14">
        <v>312.25</v>
      </c>
      <c r="G48" s="8">
        <f t="shared" si="0"/>
        <v>3122.5</v>
      </c>
      <c r="H48" s="9" t="s">
        <v>10</v>
      </c>
      <c r="I48" s="9" t="s">
        <v>11</v>
      </c>
    </row>
    <row r="49" spans="1:9" ht="31.5" x14ac:dyDescent="0.25">
      <c r="A49" s="7">
        <v>44</v>
      </c>
      <c r="B49" s="10" t="s">
        <v>99</v>
      </c>
      <c r="C49" s="11" t="s">
        <v>101</v>
      </c>
      <c r="D49" s="12" t="s">
        <v>15</v>
      </c>
      <c r="E49" s="13">
        <v>10</v>
      </c>
      <c r="F49" s="14">
        <v>3276</v>
      </c>
      <c r="G49" s="8">
        <f t="shared" si="0"/>
        <v>32760</v>
      </c>
      <c r="H49" s="9" t="s">
        <v>10</v>
      </c>
      <c r="I49" s="9" t="s">
        <v>11</v>
      </c>
    </row>
    <row r="50" spans="1:9" ht="31.5" x14ac:dyDescent="0.25">
      <c r="A50" s="7">
        <v>45</v>
      </c>
      <c r="B50" s="10" t="s">
        <v>102</v>
      </c>
      <c r="C50" s="11" t="s">
        <v>103</v>
      </c>
      <c r="D50" s="12" t="s">
        <v>73</v>
      </c>
      <c r="E50" s="13">
        <v>5</v>
      </c>
      <c r="F50" s="14">
        <v>1487</v>
      </c>
      <c r="G50" s="8">
        <f t="shared" si="0"/>
        <v>7435</v>
      </c>
      <c r="H50" s="9" t="s">
        <v>10</v>
      </c>
      <c r="I50" s="9" t="s">
        <v>11</v>
      </c>
    </row>
    <row r="51" spans="1:9" ht="31.5" x14ac:dyDescent="0.25">
      <c r="A51" s="7">
        <v>46</v>
      </c>
      <c r="B51" s="10" t="s">
        <v>104</v>
      </c>
      <c r="C51" s="11" t="s">
        <v>105</v>
      </c>
      <c r="D51" s="12" t="s">
        <v>15</v>
      </c>
      <c r="E51" s="13">
        <v>50</v>
      </c>
      <c r="F51" s="14">
        <v>731</v>
      </c>
      <c r="G51" s="8">
        <f t="shared" si="0"/>
        <v>36550</v>
      </c>
      <c r="H51" s="9" t="s">
        <v>10</v>
      </c>
      <c r="I51" s="9" t="s">
        <v>11</v>
      </c>
    </row>
    <row r="52" spans="1:9" ht="31.5" x14ac:dyDescent="0.25">
      <c r="A52" s="7">
        <v>47</v>
      </c>
      <c r="B52" s="10" t="s">
        <v>104</v>
      </c>
      <c r="C52" s="11" t="s">
        <v>106</v>
      </c>
      <c r="D52" s="12" t="s">
        <v>15</v>
      </c>
      <c r="E52" s="13">
        <v>50</v>
      </c>
      <c r="F52" s="14">
        <v>3600</v>
      </c>
      <c r="G52" s="8">
        <f t="shared" si="0"/>
        <v>180000</v>
      </c>
      <c r="H52" s="9" t="s">
        <v>10</v>
      </c>
      <c r="I52" s="9" t="s">
        <v>11</v>
      </c>
    </row>
    <row r="53" spans="1:9" ht="31.5" x14ac:dyDescent="0.25">
      <c r="A53" s="7">
        <v>48</v>
      </c>
      <c r="B53" s="10" t="s">
        <v>107</v>
      </c>
      <c r="C53" s="11" t="s">
        <v>108</v>
      </c>
      <c r="D53" s="12" t="s">
        <v>42</v>
      </c>
      <c r="E53" s="13">
        <v>500</v>
      </c>
      <c r="F53" s="14">
        <v>21.92</v>
      </c>
      <c r="G53" s="8">
        <f t="shared" si="0"/>
        <v>10960</v>
      </c>
      <c r="H53" s="9" t="s">
        <v>10</v>
      </c>
      <c r="I53" s="9" t="s">
        <v>11</v>
      </c>
    </row>
    <row r="54" spans="1:9" ht="31.5" x14ac:dyDescent="0.25">
      <c r="A54" s="7">
        <v>49</v>
      </c>
      <c r="B54" s="10" t="s">
        <v>109</v>
      </c>
      <c r="C54" s="11" t="s">
        <v>110</v>
      </c>
      <c r="D54" s="12" t="s">
        <v>42</v>
      </c>
      <c r="E54" s="13">
        <v>2000</v>
      </c>
      <c r="F54" s="14">
        <v>248</v>
      </c>
      <c r="G54" s="8">
        <f t="shared" si="0"/>
        <v>496000</v>
      </c>
      <c r="H54" s="9" t="s">
        <v>10</v>
      </c>
      <c r="I54" s="9" t="s">
        <v>11</v>
      </c>
    </row>
    <row r="55" spans="1:9" ht="31.5" x14ac:dyDescent="0.25">
      <c r="A55" s="7">
        <v>50</v>
      </c>
      <c r="B55" s="10" t="s">
        <v>111</v>
      </c>
      <c r="C55" s="11" t="s">
        <v>112</v>
      </c>
      <c r="D55" s="12" t="s">
        <v>18</v>
      </c>
      <c r="E55" s="13">
        <v>4000</v>
      </c>
      <c r="F55" s="14">
        <v>28.53</v>
      </c>
      <c r="G55" s="8">
        <f t="shared" si="0"/>
        <v>114120</v>
      </c>
      <c r="H55" s="9" t="s">
        <v>10</v>
      </c>
      <c r="I55" s="9" t="s">
        <v>11</v>
      </c>
    </row>
    <row r="56" spans="1:9" ht="94.5" x14ac:dyDescent="0.25">
      <c r="A56" s="7">
        <v>51</v>
      </c>
      <c r="B56" s="10" t="s">
        <v>113</v>
      </c>
      <c r="C56" s="11" t="s">
        <v>114</v>
      </c>
      <c r="D56" s="12" t="s">
        <v>51</v>
      </c>
      <c r="E56" s="13">
        <v>50</v>
      </c>
      <c r="F56" s="14">
        <v>3520</v>
      </c>
      <c r="G56" s="8">
        <f t="shared" si="0"/>
        <v>176000</v>
      </c>
      <c r="H56" s="9" t="s">
        <v>10</v>
      </c>
      <c r="I56" s="9" t="s">
        <v>11</v>
      </c>
    </row>
    <row r="57" spans="1:9" ht="31.5" x14ac:dyDescent="0.25">
      <c r="A57" s="7">
        <v>52</v>
      </c>
      <c r="B57" s="10" t="s">
        <v>115</v>
      </c>
      <c r="C57" s="11" t="s">
        <v>116</v>
      </c>
      <c r="D57" s="12" t="s">
        <v>73</v>
      </c>
      <c r="E57" s="13">
        <v>50</v>
      </c>
      <c r="F57" s="14">
        <v>1015.75</v>
      </c>
      <c r="G57" s="8">
        <f t="shared" si="0"/>
        <v>50787.5</v>
      </c>
      <c r="H57" s="9" t="s">
        <v>10</v>
      </c>
      <c r="I57" s="9" t="s">
        <v>11</v>
      </c>
    </row>
    <row r="58" spans="1:9" ht="31.5" x14ac:dyDescent="0.25">
      <c r="A58" s="7">
        <v>53</v>
      </c>
      <c r="B58" s="10" t="s">
        <v>117</v>
      </c>
      <c r="C58" s="11" t="s">
        <v>118</v>
      </c>
      <c r="D58" s="12" t="s">
        <v>42</v>
      </c>
      <c r="E58" s="13">
        <v>20</v>
      </c>
      <c r="F58" s="14">
        <v>290</v>
      </c>
      <c r="G58" s="8">
        <f t="shared" si="0"/>
        <v>5800</v>
      </c>
      <c r="H58" s="9" t="s">
        <v>10</v>
      </c>
      <c r="I58" s="9" t="s">
        <v>11</v>
      </c>
    </row>
    <row r="59" spans="1:9" ht="31.5" x14ac:dyDescent="0.25">
      <c r="A59" s="7">
        <v>54</v>
      </c>
      <c r="B59" s="10" t="s">
        <v>119</v>
      </c>
      <c r="C59" s="11" t="s">
        <v>120</v>
      </c>
      <c r="D59" s="12" t="s">
        <v>18</v>
      </c>
      <c r="E59" s="13">
        <v>10000</v>
      </c>
      <c r="F59" s="14">
        <v>60.82</v>
      </c>
      <c r="G59" s="8">
        <f t="shared" si="0"/>
        <v>608200</v>
      </c>
      <c r="H59" s="9" t="s">
        <v>10</v>
      </c>
      <c r="I59" s="9" t="s">
        <v>11</v>
      </c>
    </row>
    <row r="60" spans="1:9" ht="31.5" x14ac:dyDescent="0.25">
      <c r="A60" s="7">
        <v>55</v>
      </c>
      <c r="B60" s="15" t="s">
        <v>121</v>
      </c>
      <c r="C60" s="16" t="s">
        <v>122</v>
      </c>
      <c r="D60" s="17" t="s">
        <v>123</v>
      </c>
      <c r="E60" s="13">
        <v>1000</v>
      </c>
      <c r="F60" s="14">
        <v>537.75</v>
      </c>
      <c r="G60" s="8">
        <f t="shared" si="0"/>
        <v>537750</v>
      </c>
      <c r="H60" s="9" t="s">
        <v>10</v>
      </c>
      <c r="I60" s="9" t="s">
        <v>11</v>
      </c>
    </row>
    <row r="61" spans="1:9" ht="31.5" x14ac:dyDescent="0.25">
      <c r="A61" s="7">
        <v>56</v>
      </c>
      <c r="B61" s="10" t="s">
        <v>124</v>
      </c>
      <c r="C61" s="11" t="s">
        <v>125</v>
      </c>
      <c r="D61" s="12" t="s">
        <v>42</v>
      </c>
      <c r="E61" s="13">
        <v>2000</v>
      </c>
      <c r="F61" s="14">
        <v>32.32</v>
      </c>
      <c r="G61" s="8">
        <f t="shared" si="0"/>
        <v>64640</v>
      </c>
      <c r="H61" s="9" t="s">
        <v>10</v>
      </c>
      <c r="I61" s="9" t="s">
        <v>11</v>
      </c>
    </row>
    <row r="62" spans="1:9" ht="31.5" x14ac:dyDescent="0.25">
      <c r="A62" s="7">
        <v>57</v>
      </c>
      <c r="B62" s="10" t="s">
        <v>126</v>
      </c>
      <c r="C62" s="11" t="s">
        <v>127</v>
      </c>
      <c r="D62" s="12" t="s">
        <v>18</v>
      </c>
      <c r="E62" s="13">
        <v>8500</v>
      </c>
      <c r="F62" s="14">
        <v>18.25</v>
      </c>
      <c r="G62" s="8">
        <f t="shared" si="0"/>
        <v>155125</v>
      </c>
      <c r="H62" s="9" t="s">
        <v>10</v>
      </c>
      <c r="I62" s="9" t="s">
        <v>11</v>
      </c>
    </row>
    <row r="63" spans="1:9" ht="31.5" x14ac:dyDescent="0.25">
      <c r="A63" s="7">
        <v>58</v>
      </c>
      <c r="B63" s="10" t="s">
        <v>128</v>
      </c>
      <c r="C63" s="11" t="s">
        <v>129</v>
      </c>
      <c r="D63" s="12" t="s">
        <v>18</v>
      </c>
      <c r="E63" s="13">
        <v>1500</v>
      </c>
      <c r="F63" s="14">
        <v>4.8600000000000003</v>
      </c>
      <c r="G63" s="8">
        <f t="shared" si="0"/>
        <v>7290.0000000000009</v>
      </c>
      <c r="H63" s="9" t="s">
        <v>10</v>
      </c>
      <c r="I63" s="9" t="s">
        <v>11</v>
      </c>
    </row>
    <row r="64" spans="1:9" ht="31.5" x14ac:dyDescent="0.25">
      <c r="A64" s="7">
        <v>59</v>
      </c>
      <c r="B64" s="10" t="s">
        <v>130</v>
      </c>
      <c r="C64" s="11" t="s">
        <v>131</v>
      </c>
      <c r="D64" s="12" t="s">
        <v>18</v>
      </c>
      <c r="E64" s="13">
        <v>500</v>
      </c>
      <c r="F64" s="14">
        <v>137.66999999999999</v>
      </c>
      <c r="G64" s="8">
        <f t="shared" si="0"/>
        <v>68835</v>
      </c>
      <c r="H64" s="9" t="s">
        <v>10</v>
      </c>
      <c r="I64" s="9" t="s">
        <v>11</v>
      </c>
    </row>
    <row r="65" spans="1:9" ht="31.5" x14ac:dyDescent="0.25">
      <c r="A65" s="7">
        <v>60</v>
      </c>
      <c r="B65" s="15" t="s">
        <v>132</v>
      </c>
      <c r="C65" s="16" t="s">
        <v>133</v>
      </c>
      <c r="D65" s="17" t="s">
        <v>42</v>
      </c>
      <c r="E65" s="13">
        <v>100</v>
      </c>
      <c r="F65" s="14">
        <v>1014.74</v>
      </c>
      <c r="G65" s="8">
        <f t="shared" si="0"/>
        <v>101474</v>
      </c>
      <c r="H65" s="9" t="s">
        <v>10</v>
      </c>
      <c r="I65" s="9" t="s">
        <v>11</v>
      </c>
    </row>
    <row r="66" spans="1:9" ht="31.5" x14ac:dyDescent="0.25">
      <c r="A66" s="7">
        <v>61</v>
      </c>
      <c r="B66" s="10" t="s">
        <v>134</v>
      </c>
      <c r="C66" s="11" t="s">
        <v>135</v>
      </c>
      <c r="D66" s="12" t="s">
        <v>42</v>
      </c>
      <c r="E66" s="13">
        <v>1700</v>
      </c>
      <c r="F66" s="14">
        <v>42</v>
      </c>
      <c r="G66" s="8">
        <f t="shared" si="0"/>
        <v>71400</v>
      </c>
      <c r="H66" s="9" t="s">
        <v>10</v>
      </c>
      <c r="I66" s="9" t="s">
        <v>11</v>
      </c>
    </row>
    <row r="67" spans="1:9" ht="31.5" x14ac:dyDescent="0.25">
      <c r="A67" s="7">
        <v>62</v>
      </c>
      <c r="B67" s="10" t="s">
        <v>136</v>
      </c>
      <c r="C67" s="11" t="s">
        <v>137</v>
      </c>
      <c r="D67" s="12" t="s">
        <v>42</v>
      </c>
      <c r="E67" s="13">
        <v>2100</v>
      </c>
      <c r="F67" s="14">
        <v>51.46</v>
      </c>
      <c r="G67" s="8">
        <f t="shared" si="0"/>
        <v>108066</v>
      </c>
      <c r="H67" s="9" t="s">
        <v>10</v>
      </c>
      <c r="I67" s="9" t="s">
        <v>11</v>
      </c>
    </row>
    <row r="68" spans="1:9" ht="31.5" x14ac:dyDescent="0.25">
      <c r="A68" s="7">
        <v>63</v>
      </c>
      <c r="B68" s="15" t="s">
        <v>138</v>
      </c>
      <c r="C68" s="16" t="s">
        <v>139</v>
      </c>
      <c r="D68" s="17" t="s">
        <v>25</v>
      </c>
      <c r="E68" s="13">
        <v>380</v>
      </c>
      <c r="F68" s="14">
        <v>56.7</v>
      </c>
      <c r="G68" s="8">
        <f t="shared" si="0"/>
        <v>21546</v>
      </c>
      <c r="H68" s="9" t="s">
        <v>10</v>
      </c>
      <c r="I68" s="9" t="s">
        <v>11</v>
      </c>
    </row>
    <row r="69" spans="1:9" ht="31.5" x14ac:dyDescent="0.25">
      <c r="A69" s="7">
        <v>64</v>
      </c>
      <c r="B69" s="10" t="s">
        <v>140</v>
      </c>
      <c r="C69" s="11" t="s">
        <v>141</v>
      </c>
      <c r="D69" s="12" t="s">
        <v>15</v>
      </c>
      <c r="E69" s="13">
        <v>100</v>
      </c>
      <c r="F69" s="14">
        <v>279.87</v>
      </c>
      <c r="G69" s="8">
        <f t="shared" si="0"/>
        <v>27987</v>
      </c>
      <c r="H69" s="9" t="s">
        <v>10</v>
      </c>
      <c r="I69" s="9" t="s">
        <v>11</v>
      </c>
    </row>
    <row r="70" spans="1:9" ht="31.5" x14ac:dyDescent="0.25">
      <c r="A70" s="7">
        <v>65</v>
      </c>
      <c r="B70" s="10" t="s">
        <v>142</v>
      </c>
      <c r="C70" s="11" t="s">
        <v>143</v>
      </c>
      <c r="D70" s="12" t="s">
        <v>42</v>
      </c>
      <c r="E70" s="13">
        <v>50</v>
      </c>
      <c r="F70" s="14">
        <v>78</v>
      </c>
      <c r="G70" s="8">
        <f t="shared" si="0"/>
        <v>3900</v>
      </c>
      <c r="H70" s="9" t="s">
        <v>10</v>
      </c>
      <c r="I70" s="9" t="s">
        <v>11</v>
      </c>
    </row>
    <row r="71" spans="1:9" ht="31.5" x14ac:dyDescent="0.25">
      <c r="A71" s="7">
        <v>66</v>
      </c>
      <c r="B71" s="10" t="s">
        <v>144</v>
      </c>
      <c r="C71" s="11" t="s">
        <v>145</v>
      </c>
      <c r="D71" s="12" t="s">
        <v>15</v>
      </c>
      <c r="E71" s="13">
        <v>20</v>
      </c>
      <c r="F71" s="14">
        <v>12003.38</v>
      </c>
      <c r="G71" s="8">
        <f t="shared" ref="G71:G81" si="1">E71*F71</f>
        <v>240067.59999999998</v>
      </c>
      <c r="H71" s="9" t="s">
        <v>10</v>
      </c>
      <c r="I71" s="9" t="s">
        <v>11</v>
      </c>
    </row>
    <row r="72" spans="1:9" ht="31.5" x14ac:dyDescent="0.25">
      <c r="A72" s="7">
        <v>67</v>
      </c>
      <c r="B72" s="10" t="s">
        <v>146</v>
      </c>
      <c r="C72" s="11" t="s">
        <v>147</v>
      </c>
      <c r="D72" s="12" t="s">
        <v>15</v>
      </c>
      <c r="E72" s="13">
        <v>200</v>
      </c>
      <c r="F72" s="14">
        <v>2294.21</v>
      </c>
      <c r="G72" s="8">
        <f t="shared" si="1"/>
        <v>458842</v>
      </c>
      <c r="H72" s="9" t="s">
        <v>10</v>
      </c>
      <c r="I72" s="9" t="s">
        <v>11</v>
      </c>
    </row>
    <row r="73" spans="1:9" ht="31.5" x14ac:dyDescent="0.25">
      <c r="A73" s="7">
        <v>68</v>
      </c>
      <c r="B73" s="10" t="s">
        <v>148</v>
      </c>
      <c r="C73" s="11" t="s">
        <v>149</v>
      </c>
      <c r="D73" s="12" t="s">
        <v>42</v>
      </c>
      <c r="E73" s="13">
        <v>1000</v>
      </c>
      <c r="F73" s="14">
        <v>1823</v>
      </c>
      <c r="G73" s="8">
        <f t="shared" si="1"/>
        <v>1823000</v>
      </c>
      <c r="H73" s="9" t="s">
        <v>10</v>
      </c>
      <c r="I73" s="9" t="s">
        <v>11</v>
      </c>
    </row>
    <row r="74" spans="1:9" ht="31.5" x14ac:dyDescent="0.25">
      <c r="A74" s="7">
        <v>69</v>
      </c>
      <c r="B74" s="10" t="s">
        <v>150</v>
      </c>
      <c r="C74" s="11" t="s">
        <v>151</v>
      </c>
      <c r="D74" s="17" t="s">
        <v>18</v>
      </c>
      <c r="E74" s="13">
        <v>10</v>
      </c>
      <c r="F74" s="14">
        <v>157.03</v>
      </c>
      <c r="G74" s="8">
        <f t="shared" si="1"/>
        <v>1570.3</v>
      </c>
      <c r="H74" s="9" t="s">
        <v>10</v>
      </c>
      <c r="I74" s="9" t="s">
        <v>11</v>
      </c>
    </row>
    <row r="75" spans="1:9" ht="31.5" x14ac:dyDescent="0.25">
      <c r="A75" s="7">
        <v>70</v>
      </c>
      <c r="B75" s="10" t="s">
        <v>152</v>
      </c>
      <c r="C75" s="11" t="s">
        <v>153</v>
      </c>
      <c r="D75" s="12" t="s">
        <v>42</v>
      </c>
      <c r="E75" s="13">
        <v>1500</v>
      </c>
      <c r="F75" s="14">
        <v>321.10000000000002</v>
      </c>
      <c r="G75" s="8">
        <f t="shared" si="1"/>
        <v>481650.00000000006</v>
      </c>
      <c r="H75" s="9" t="s">
        <v>10</v>
      </c>
      <c r="I75" s="9" t="s">
        <v>11</v>
      </c>
    </row>
    <row r="76" spans="1:9" ht="31.5" x14ac:dyDescent="0.25">
      <c r="A76" s="7">
        <v>71</v>
      </c>
      <c r="B76" s="10" t="s">
        <v>154</v>
      </c>
      <c r="C76" s="11" t="s">
        <v>155</v>
      </c>
      <c r="D76" s="12" t="s">
        <v>42</v>
      </c>
      <c r="E76" s="13">
        <v>2500</v>
      </c>
      <c r="F76" s="14">
        <v>10.98</v>
      </c>
      <c r="G76" s="8">
        <f t="shared" si="1"/>
        <v>27450</v>
      </c>
      <c r="H76" s="9" t="s">
        <v>10</v>
      </c>
      <c r="I76" s="9" t="s">
        <v>11</v>
      </c>
    </row>
    <row r="77" spans="1:9" ht="31.5" x14ac:dyDescent="0.25">
      <c r="A77" s="7">
        <v>72</v>
      </c>
      <c r="B77" s="10" t="s">
        <v>156</v>
      </c>
      <c r="C77" s="11" t="s">
        <v>157</v>
      </c>
      <c r="D77" s="12" t="s">
        <v>18</v>
      </c>
      <c r="E77" s="13">
        <v>10</v>
      </c>
      <c r="F77" s="14">
        <v>32.46</v>
      </c>
      <c r="G77" s="8">
        <f t="shared" si="1"/>
        <v>324.60000000000002</v>
      </c>
      <c r="H77" s="9" t="s">
        <v>10</v>
      </c>
      <c r="I77" s="9" t="s">
        <v>11</v>
      </c>
    </row>
    <row r="78" spans="1:9" ht="31.5" x14ac:dyDescent="0.25">
      <c r="A78" s="7">
        <v>73</v>
      </c>
      <c r="B78" s="10" t="s">
        <v>158</v>
      </c>
      <c r="C78" s="11" t="s">
        <v>159</v>
      </c>
      <c r="D78" s="12" t="s">
        <v>42</v>
      </c>
      <c r="E78" s="13">
        <v>10</v>
      </c>
      <c r="F78" s="14">
        <v>800</v>
      </c>
      <c r="G78" s="8">
        <f t="shared" si="1"/>
        <v>8000</v>
      </c>
      <c r="H78" s="9" t="s">
        <v>10</v>
      </c>
      <c r="I78" s="9" t="s">
        <v>11</v>
      </c>
    </row>
    <row r="79" spans="1:9" ht="31.5" x14ac:dyDescent="0.25">
      <c r="A79" s="7">
        <v>74</v>
      </c>
      <c r="B79" s="10" t="s">
        <v>160</v>
      </c>
      <c r="C79" s="11" t="s">
        <v>161</v>
      </c>
      <c r="D79" s="12" t="s">
        <v>18</v>
      </c>
      <c r="E79" s="13">
        <v>50</v>
      </c>
      <c r="F79" s="14">
        <v>4907.1000000000004</v>
      </c>
      <c r="G79" s="8">
        <f t="shared" si="1"/>
        <v>245355.00000000003</v>
      </c>
      <c r="H79" s="9" t="s">
        <v>10</v>
      </c>
      <c r="I79" s="9" t="s">
        <v>11</v>
      </c>
    </row>
    <row r="80" spans="1:9" ht="31.5" x14ac:dyDescent="0.25">
      <c r="A80" s="7">
        <v>75</v>
      </c>
      <c r="B80" s="10" t="s">
        <v>160</v>
      </c>
      <c r="C80" s="11" t="s">
        <v>162</v>
      </c>
      <c r="D80" s="12" t="s">
        <v>15</v>
      </c>
      <c r="E80" s="13">
        <v>5</v>
      </c>
      <c r="F80" s="14">
        <v>9800</v>
      </c>
      <c r="G80" s="8">
        <f t="shared" si="1"/>
        <v>49000</v>
      </c>
      <c r="H80" s="9" t="s">
        <v>10</v>
      </c>
      <c r="I80" s="9" t="s">
        <v>11</v>
      </c>
    </row>
    <row r="81" spans="1:9" ht="31.5" x14ac:dyDescent="0.25">
      <c r="A81" s="7">
        <v>76</v>
      </c>
      <c r="B81" s="10" t="s">
        <v>163</v>
      </c>
      <c r="C81" s="11" t="s">
        <v>164</v>
      </c>
      <c r="D81" s="12" t="s">
        <v>18</v>
      </c>
      <c r="E81" s="13">
        <v>20</v>
      </c>
      <c r="F81" s="14">
        <v>32.74</v>
      </c>
      <c r="G81" s="8">
        <f t="shared" si="1"/>
        <v>654.80000000000007</v>
      </c>
      <c r="H81" s="9" t="s">
        <v>10</v>
      </c>
      <c r="I81" s="9" t="s">
        <v>11</v>
      </c>
    </row>
    <row r="82" spans="1:9" ht="31.5" x14ac:dyDescent="0.25">
      <c r="A82" s="7">
        <v>77</v>
      </c>
      <c r="B82" s="10" t="s">
        <v>165</v>
      </c>
      <c r="C82" s="11" t="s">
        <v>166</v>
      </c>
      <c r="D82" s="12" t="s">
        <v>42</v>
      </c>
      <c r="E82" s="13">
        <v>700</v>
      </c>
      <c r="F82" s="14">
        <v>459.89</v>
      </c>
      <c r="G82" s="8">
        <f>E82*F82</f>
        <v>321923</v>
      </c>
      <c r="H82" s="9" t="s">
        <v>10</v>
      </c>
      <c r="I82" s="9" t="s">
        <v>11</v>
      </c>
    </row>
    <row r="83" spans="1:9" ht="31.5" x14ac:dyDescent="0.25">
      <c r="A83" s="7">
        <v>78</v>
      </c>
      <c r="B83" s="10" t="s">
        <v>167</v>
      </c>
      <c r="C83" s="11" t="s">
        <v>168</v>
      </c>
      <c r="D83" s="12" t="s">
        <v>42</v>
      </c>
      <c r="E83" s="13">
        <v>3950</v>
      </c>
      <c r="F83" s="14">
        <v>119.75</v>
      </c>
      <c r="G83" s="8">
        <f t="shared" ref="G83:G104" si="2">E83*F83</f>
        <v>473012.5</v>
      </c>
      <c r="H83" s="9" t="s">
        <v>10</v>
      </c>
      <c r="I83" s="9" t="s">
        <v>11</v>
      </c>
    </row>
    <row r="84" spans="1:9" ht="31.5" x14ac:dyDescent="0.25">
      <c r="A84" s="7">
        <v>79</v>
      </c>
      <c r="B84" s="10" t="s">
        <v>169</v>
      </c>
      <c r="C84" s="11" t="s">
        <v>170</v>
      </c>
      <c r="D84" s="12" t="s">
        <v>15</v>
      </c>
      <c r="E84" s="13">
        <v>100</v>
      </c>
      <c r="F84" s="14">
        <v>10000</v>
      </c>
      <c r="G84" s="8">
        <f t="shared" si="2"/>
        <v>1000000</v>
      </c>
      <c r="H84" s="9" t="s">
        <v>10</v>
      </c>
      <c r="I84" s="9" t="s">
        <v>11</v>
      </c>
    </row>
    <row r="85" spans="1:9" ht="31.5" x14ac:dyDescent="0.25">
      <c r="A85" s="7">
        <v>80</v>
      </c>
      <c r="B85" s="10" t="s">
        <v>171</v>
      </c>
      <c r="C85" s="11" t="s">
        <v>172</v>
      </c>
      <c r="D85" s="12" t="s">
        <v>15</v>
      </c>
      <c r="E85" s="13">
        <v>50</v>
      </c>
      <c r="F85" s="14">
        <v>433.93</v>
      </c>
      <c r="G85" s="8">
        <f t="shared" si="2"/>
        <v>21696.5</v>
      </c>
      <c r="H85" s="9" t="s">
        <v>10</v>
      </c>
      <c r="I85" s="9" t="s">
        <v>11</v>
      </c>
    </row>
    <row r="86" spans="1:9" ht="31.5" x14ac:dyDescent="0.25">
      <c r="A86" s="7">
        <v>81</v>
      </c>
      <c r="B86" s="10" t="s">
        <v>171</v>
      </c>
      <c r="C86" s="11" t="s">
        <v>173</v>
      </c>
      <c r="D86" s="12" t="s">
        <v>15</v>
      </c>
      <c r="E86" s="13">
        <v>50</v>
      </c>
      <c r="F86" s="14">
        <v>761.96</v>
      </c>
      <c r="G86" s="8">
        <f t="shared" si="2"/>
        <v>38098</v>
      </c>
      <c r="H86" s="9" t="s">
        <v>10</v>
      </c>
      <c r="I86" s="9" t="s">
        <v>11</v>
      </c>
    </row>
    <row r="87" spans="1:9" ht="31.5" x14ac:dyDescent="0.25">
      <c r="A87" s="7">
        <v>82</v>
      </c>
      <c r="B87" s="10" t="s">
        <v>174</v>
      </c>
      <c r="C87" s="11" t="s">
        <v>175</v>
      </c>
      <c r="D87" s="12" t="s">
        <v>18</v>
      </c>
      <c r="E87" s="13">
        <v>500</v>
      </c>
      <c r="F87" s="14">
        <v>5.87</v>
      </c>
      <c r="G87" s="8">
        <f t="shared" si="2"/>
        <v>2935</v>
      </c>
      <c r="H87" s="9" t="s">
        <v>10</v>
      </c>
      <c r="I87" s="9" t="s">
        <v>11</v>
      </c>
    </row>
    <row r="88" spans="1:9" ht="31.5" x14ac:dyDescent="0.25">
      <c r="A88" s="7">
        <v>83</v>
      </c>
      <c r="B88" s="10" t="s">
        <v>176</v>
      </c>
      <c r="C88" s="11" t="s">
        <v>177</v>
      </c>
      <c r="D88" s="12" t="s">
        <v>42</v>
      </c>
      <c r="E88" s="13">
        <v>3000</v>
      </c>
      <c r="F88" s="14">
        <v>564</v>
      </c>
      <c r="G88" s="8">
        <f t="shared" si="2"/>
        <v>1692000</v>
      </c>
      <c r="H88" s="9" t="s">
        <v>10</v>
      </c>
      <c r="I88" s="9" t="s">
        <v>11</v>
      </c>
    </row>
    <row r="89" spans="1:9" ht="31.5" x14ac:dyDescent="0.25">
      <c r="A89" s="7">
        <v>84</v>
      </c>
      <c r="B89" s="10" t="s">
        <v>178</v>
      </c>
      <c r="C89" s="11" t="s">
        <v>179</v>
      </c>
      <c r="D89" s="12" t="s">
        <v>15</v>
      </c>
      <c r="E89" s="13">
        <v>30</v>
      </c>
      <c r="F89" s="14">
        <v>1113.46</v>
      </c>
      <c r="G89" s="8">
        <f t="shared" si="2"/>
        <v>33403.800000000003</v>
      </c>
      <c r="H89" s="9" t="s">
        <v>10</v>
      </c>
      <c r="I89" s="9" t="s">
        <v>11</v>
      </c>
    </row>
    <row r="90" spans="1:9" ht="31.5" x14ac:dyDescent="0.25">
      <c r="A90" s="7">
        <v>85</v>
      </c>
      <c r="B90" s="10" t="s">
        <v>178</v>
      </c>
      <c r="C90" s="11" t="s">
        <v>180</v>
      </c>
      <c r="D90" s="12" t="s">
        <v>42</v>
      </c>
      <c r="E90" s="13">
        <v>2000</v>
      </c>
      <c r="F90" s="14">
        <v>38.47</v>
      </c>
      <c r="G90" s="8">
        <f t="shared" si="2"/>
        <v>76940</v>
      </c>
      <c r="H90" s="9" t="s">
        <v>10</v>
      </c>
      <c r="I90" s="9" t="s">
        <v>11</v>
      </c>
    </row>
    <row r="91" spans="1:9" ht="31.5" x14ac:dyDescent="0.25">
      <c r="A91" s="7">
        <v>86</v>
      </c>
      <c r="B91" s="10" t="s">
        <v>181</v>
      </c>
      <c r="C91" s="11" t="s">
        <v>17</v>
      </c>
      <c r="D91" s="12" t="s">
        <v>18</v>
      </c>
      <c r="E91" s="13">
        <v>150</v>
      </c>
      <c r="F91" s="14">
        <v>14.93</v>
      </c>
      <c r="G91" s="8">
        <f t="shared" si="2"/>
        <v>2239.5</v>
      </c>
      <c r="H91" s="9" t="s">
        <v>10</v>
      </c>
      <c r="I91" s="9" t="s">
        <v>11</v>
      </c>
    </row>
    <row r="92" spans="1:9" ht="31.5" x14ac:dyDescent="0.25">
      <c r="A92" s="7">
        <v>87</v>
      </c>
      <c r="B92" s="10" t="s">
        <v>182</v>
      </c>
      <c r="C92" s="11" t="s">
        <v>183</v>
      </c>
      <c r="D92" s="12" t="s">
        <v>42</v>
      </c>
      <c r="E92" s="13">
        <v>6500</v>
      </c>
      <c r="F92" s="14">
        <v>132.74</v>
      </c>
      <c r="G92" s="8">
        <f t="shared" si="2"/>
        <v>862810.00000000012</v>
      </c>
      <c r="H92" s="9" t="s">
        <v>10</v>
      </c>
      <c r="I92" s="9" t="s">
        <v>11</v>
      </c>
    </row>
    <row r="93" spans="1:9" ht="31.5" x14ac:dyDescent="0.25">
      <c r="A93" s="7">
        <v>88</v>
      </c>
      <c r="B93" s="10" t="s">
        <v>184</v>
      </c>
      <c r="C93" s="11" t="s">
        <v>185</v>
      </c>
      <c r="D93" s="12" t="s">
        <v>15</v>
      </c>
      <c r="E93" s="13">
        <v>300</v>
      </c>
      <c r="F93" s="14">
        <v>2465.5700000000002</v>
      </c>
      <c r="G93" s="8">
        <f t="shared" si="2"/>
        <v>739671</v>
      </c>
      <c r="H93" s="9" t="s">
        <v>10</v>
      </c>
      <c r="I93" s="9" t="s">
        <v>11</v>
      </c>
    </row>
    <row r="94" spans="1:9" ht="31.5" x14ac:dyDescent="0.25">
      <c r="A94" s="7">
        <v>89</v>
      </c>
      <c r="B94" s="10" t="s">
        <v>186</v>
      </c>
      <c r="C94" s="11" t="s">
        <v>187</v>
      </c>
      <c r="D94" s="12" t="s">
        <v>18</v>
      </c>
      <c r="E94" s="13">
        <v>1500</v>
      </c>
      <c r="F94" s="14">
        <v>3.23</v>
      </c>
      <c r="G94" s="8">
        <f t="shared" si="2"/>
        <v>4845</v>
      </c>
      <c r="H94" s="9" t="s">
        <v>10</v>
      </c>
      <c r="I94" s="9" t="s">
        <v>11</v>
      </c>
    </row>
    <row r="95" spans="1:9" ht="31.5" x14ac:dyDescent="0.25">
      <c r="A95" s="7">
        <v>90</v>
      </c>
      <c r="B95" s="10" t="s">
        <v>188</v>
      </c>
      <c r="C95" s="11" t="s">
        <v>189</v>
      </c>
      <c r="D95" s="12" t="s">
        <v>73</v>
      </c>
      <c r="E95" s="13">
        <v>5</v>
      </c>
      <c r="F95" s="14">
        <v>1720</v>
      </c>
      <c r="G95" s="8">
        <f t="shared" si="2"/>
        <v>8600</v>
      </c>
      <c r="H95" s="9" t="s">
        <v>10</v>
      </c>
      <c r="I95" s="9" t="s">
        <v>11</v>
      </c>
    </row>
    <row r="96" spans="1:9" ht="31.5" x14ac:dyDescent="0.25">
      <c r="A96" s="7">
        <v>91</v>
      </c>
      <c r="B96" s="10" t="s">
        <v>190</v>
      </c>
      <c r="C96" s="11" t="s">
        <v>191</v>
      </c>
      <c r="D96" s="12" t="s">
        <v>15</v>
      </c>
      <c r="E96" s="13">
        <v>1390</v>
      </c>
      <c r="F96" s="14">
        <v>419.67</v>
      </c>
      <c r="G96" s="8">
        <f t="shared" si="2"/>
        <v>583341.30000000005</v>
      </c>
      <c r="H96" s="9" t="s">
        <v>10</v>
      </c>
      <c r="I96" s="9" t="s">
        <v>11</v>
      </c>
    </row>
    <row r="97" spans="1:9" ht="31.5" x14ac:dyDescent="0.25">
      <c r="A97" s="7">
        <v>92</v>
      </c>
      <c r="B97" s="10" t="s">
        <v>192</v>
      </c>
      <c r="C97" s="11" t="s">
        <v>191</v>
      </c>
      <c r="D97" s="12" t="s">
        <v>15</v>
      </c>
      <c r="E97" s="13">
        <v>300</v>
      </c>
      <c r="F97" s="14">
        <v>1746.61</v>
      </c>
      <c r="G97" s="8">
        <f t="shared" si="2"/>
        <v>523982.99999999994</v>
      </c>
      <c r="H97" s="9" t="s">
        <v>10</v>
      </c>
      <c r="I97" s="9" t="s">
        <v>11</v>
      </c>
    </row>
    <row r="98" spans="1:9" ht="31.5" x14ac:dyDescent="0.25">
      <c r="A98" s="7">
        <v>93</v>
      </c>
      <c r="B98" s="10" t="s">
        <v>193</v>
      </c>
      <c r="C98" s="11" t="s">
        <v>194</v>
      </c>
      <c r="D98" s="12" t="s">
        <v>15</v>
      </c>
      <c r="E98" s="13">
        <v>5</v>
      </c>
      <c r="F98" s="14">
        <v>110.26</v>
      </c>
      <c r="G98" s="8">
        <f t="shared" si="2"/>
        <v>551.30000000000007</v>
      </c>
      <c r="H98" s="9" t="s">
        <v>10</v>
      </c>
      <c r="I98" s="9" t="s">
        <v>11</v>
      </c>
    </row>
    <row r="99" spans="1:9" ht="31.5" x14ac:dyDescent="0.25">
      <c r="A99" s="7">
        <v>94</v>
      </c>
      <c r="B99" s="10" t="s">
        <v>193</v>
      </c>
      <c r="C99" s="11" t="s">
        <v>195</v>
      </c>
      <c r="D99" s="12" t="s">
        <v>15</v>
      </c>
      <c r="E99" s="13">
        <v>50</v>
      </c>
      <c r="F99" s="14">
        <v>369.91</v>
      </c>
      <c r="G99" s="8">
        <f t="shared" si="2"/>
        <v>18495.5</v>
      </c>
      <c r="H99" s="9" t="s">
        <v>10</v>
      </c>
      <c r="I99" s="9" t="s">
        <v>11</v>
      </c>
    </row>
    <row r="100" spans="1:9" ht="31.5" x14ac:dyDescent="0.25">
      <c r="A100" s="7">
        <v>95</v>
      </c>
      <c r="B100" s="10" t="s">
        <v>196</v>
      </c>
      <c r="C100" s="11" t="s">
        <v>197</v>
      </c>
      <c r="D100" s="12" t="s">
        <v>51</v>
      </c>
      <c r="E100" s="13">
        <v>200</v>
      </c>
      <c r="F100" s="14">
        <v>152.04</v>
      </c>
      <c r="G100" s="8">
        <f t="shared" si="2"/>
        <v>30408</v>
      </c>
      <c r="H100" s="9" t="s">
        <v>10</v>
      </c>
      <c r="I100" s="9" t="s">
        <v>11</v>
      </c>
    </row>
    <row r="101" spans="1:9" ht="31.5" x14ac:dyDescent="0.25">
      <c r="A101" s="7">
        <v>96</v>
      </c>
      <c r="B101" s="10" t="s">
        <v>198</v>
      </c>
      <c r="C101" s="11" t="s">
        <v>199</v>
      </c>
      <c r="D101" s="12" t="s">
        <v>15</v>
      </c>
      <c r="E101" s="13">
        <v>15</v>
      </c>
      <c r="F101" s="14">
        <v>273.52</v>
      </c>
      <c r="G101" s="8">
        <f t="shared" si="2"/>
        <v>4102.7999999999993</v>
      </c>
      <c r="H101" s="9" t="s">
        <v>10</v>
      </c>
      <c r="I101" s="9" t="s">
        <v>11</v>
      </c>
    </row>
    <row r="102" spans="1:9" ht="31.5" x14ac:dyDescent="0.25">
      <c r="A102" s="7">
        <v>97</v>
      </c>
      <c r="B102" s="10" t="s">
        <v>200</v>
      </c>
      <c r="C102" s="11" t="s">
        <v>201</v>
      </c>
      <c r="D102" s="12" t="s">
        <v>15</v>
      </c>
      <c r="E102" s="13">
        <v>10</v>
      </c>
      <c r="F102" s="14">
        <v>74973.42</v>
      </c>
      <c r="G102" s="8">
        <f t="shared" si="2"/>
        <v>749734.2</v>
      </c>
      <c r="H102" s="9" t="s">
        <v>10</v>
      </c>
      <c r="I102" s="9" t="s">
        <v>11</v>
      </c>
    </row>
    <row r="103" spans="1:9" ht="31.5" x14ac:dyDescent="0.25">
      <c r="A103" s="7">
        <v>98</v>
      </c>
      <c r="B103" s="10" t="s">
        <v>202</v>
      </c>
      <c r="C103" s="11" t="s">
        <v>203</v>
      </c>
      <c r="D103" s="12" t="s">
        <v>18</v>
      </c>
      <c r="E103" s="13">
        <v>100</v>
      </c>
      <c r="F103" s="14">
        <v>514.82000000000005</v>
      </c>
      <c r="G103" s="8">
        <f t="shared" si="2"/>
        <v>51482.000000000007</v>
      </c>
      <c r="H103" s="9" t="s">
        <v>10</v>
      </c>
      <c r="I103" s="9" t="s">
        <v>11</v>
      </c>
    </row>
    <row r="104" spans="1:9" ht="31.5" x14ac:dyDescent="0.25">
      <c r="A104" s="7">
        <v>99</v>
      </c>
      <c r="B104" s="10" t="s">
        <v>204</v>
      </c>
      <c r="C104" s="11" t="s">
        <v>205</v>
      </c>
      <c r="D104" s="12" t="s">
        <v>15</v>
      </c>
      <c r="E104" s="13">
        <v>100</v>
      </c>
      <c r="F104" s="14">
        <v>15000</v>
      </c>
      <c r="G104" s="8">
        <f t="shared" si="2"/>
        <v>1500000</v>
      </c>
      <c r="H104" s="9" t="s">
        <v>10</v>
      </c>
      <c r="I104" s="9" t="s">
        <v>11</v>
      </c>
    </row>
  </sheetData>
  <autoFilter ref="A5:I5" xr:uid="{00000000-0009-0000-0000-000000000000}"/>
  <mergeCells count="2">
    <mergeCell ref="A3:I3"/>
    <mergeCell ref="H1:I1"/>
  </mergeCells>
  <phoneticPr fontId="8" type="noConversion"/>
  <conditionalFormatting sqref="B8">
    <cfRule type="duplicateValues" dxfId="13" priority="12"/>
  </conditionalFormatting>
  <conditionalFormatting sqref="B10">
    <cfRule type="duplicateValues" dxfId="12" priority="13"/>
  </conditionalFormatting>
  <conditionalFormatting sqref="B11:B12">
    <cfRule type="duplicateValues" dxfId="11" priority="11"/>
  </conditionalFormatting>
  <conditionalFormatting sqref="B20:B21">
    <cfRule type="duplicateValues" dxfId="10" priority="10"/>
  </conditionalFormatting>
  <conditionalFormatting sqref="B23">
    <cfRule type="duplicateValues" dxfId="9" priority="14"/>
  </conditionalFormatting>
  <conditionalFormatting sqref="C23">
    <cfRule type="duplicateValues" dxfId="8" priority="9"/>
  </conditionalFormatting>
  <conditionalFormatting sqref="B27">
    <cfRule type="duplicateValues" dxfId="7" priority="7"/>
  </conditionalFormatting>
  <conditionalFormatting sqref="B28">
    <cfRule type="duplicateValues" dxfId="6" priority="8"/>
  </conditionalFormatting>
  <conditionalFormatting sqref="B35">
    <cfRule type="duplicateValues" dxfId="5" priority="3"/>
  </conditionalFormatting>
  <conditionalFormatting sqref="B43">
    <cfRule type="duplicateValues" dxfId="4" priority="2"/>
  </conditionalFormatting>
  <conditionalFormatting sqref="B60">
    <cfRule type="duplicateValues" dxfId="3" priority="4"/>
  </conditionalFormatting>
  <conditionalFormatting sqref="B65">
    <cfRule type="duplicateValues" dxfId="2" priority="1"/>
  </conditionalFormatting>
  <conditionalFormatting sqref="B68">
    <cfRule type="duplicateValues" dxfId="1" priority="5"/>
  </conditionalFormatting>
  <conditionalFormatting sqref="B36"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2024-02-15T03:36:22Z</dcterms:modified>
</cp:coreProperties>
</file>